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P17"/>
  <c r="D17"/>
  <c r="F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D12"/>
  <c r="H12"/>
  <c r="H17"/>
  <c r="I16" s="1"/>
  <c r="S16" s="1"/>
  <c r="G39"/>
  <c r="H37"/>
  <c r="I36" s="1"/>
  <c r="S36" s="1"/>
  <c r="H32"/>
  <c r="I31" s="1"/>
  <c r="S31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<sst xmlns="http://schemas.openxmlformats.org/spreadsheetml/2006/main" count="114" uniqueCount="73">
  <si>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</si>
  <si>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</si>
  <si>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</si>
  <si>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</si>
  <si>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</si>
  <si>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26.9.2020</t>
  </si>
  <si>
    <t>Domácí</t>
  </si>
  <si>
    <t>TJ Horní Benešov ˝B˝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</si>
  <si>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</si>
  <si>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</si>
  <si>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</si>
  <si>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</si>
  <si>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</si>
  <si>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</si>
  <si>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</si>
  <si>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</si>
  <si>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</si>
  <si>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</si>
  <si>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</si>
  <si>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</si>
  <si>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</si>
  <si>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Čuba</t>
  </si>
  <si>
    <t>Srovnal</t>
  </si>
  <si>
    <t>Bohuslav</t>
  </si>
  <si>
    <t>Jiří</t>
  </si>
  <si>
    <t>Matušek</t>
  </si>
  <si>
    <t>Švub</t>
  </si>
  <si>
    <t>Josef</t>
  </si>
  <si>
    <t>Václav</t>
  </si>
  <si>
    <t>Kučerka</t>
  </si>
  <si>
    <t>Flídr</t>
  </si>
  <si>
    <t>Robert</t>
  </si>
  <si>
    <t>Martin</t>
  </si>
  <si>
    <t>Bilíček</t>
  </si>
  <si>
    <t>Michalčík</t>
  </si>
  <si>
    <t>Klich</t>
  </si>
  <si>
    <t>Körner</t>
  </si>
  <si>
    <t>Michal</t>
  </si>
  <si>
    <t>Jan</t>
  </si>
  <si>
    <t>Dankovič</t>
  </si>
  <si>
    <t>Štěpán</t>
  </si>
  <si>
    <t>Petr</t>
  </si>
  <si>
    <t>Miroslav</t>
  </si>
  <si>
    <t>Celkový výkon družstva  </t>
  </si>
  <si>
    <t>Vedoucí družstva         Jméno:</t>
  </si>
  <si>
    <t>Peter Dankovič</t>
  </si>
  <si>
    <t>Bodový zisk</t>
  </si>
  <si>
    <t>Miroslav Štěpán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</si>
  <si>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</si>
  <si>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</si>
  <si>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</si>
  <si>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</si>
  <si>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</si>
  <si>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</si>
  <si>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</si>
  <si>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15:00</t>
  </si>
  <si>
    <t>Teplota na kuželně:  </t>
  </si>
  <si>
    <t>Čas ukončení utkání:  </t>
  </si>
  <si>
    <t>18:35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</si>
  <si>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</si>
  <si>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</si>
  <si>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</si>
  <si>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</si>
  <si>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</si>
  <si>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</si>
  <si>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</si>
  <si>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</si>
  <si>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</si>
  <si>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</si>
  <si>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</si>
  <si>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</si>
  <si>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</si>
  <si>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26.9.2020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</si>
</sst>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35</v>
      </c>
      <c r="F8" s="12">
        <v>2</v>
      </c>
      <c r="G8" s="13">
        <f>IF(AND(ISBLANK(D8),ISBLANK(E8)),"",D8+E8)</f>
        <v>125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84</v>
      </c>
      <c r="O8" s="12">
        <v>35</v>
      </c>
      <c r="P8" s="12">
        <v>4</v>
      </c>
      <c r="Q8" s="13">
        <f>IF(AND(ISBLANK(N8),ISBLANK(O8)),"",N8+O8)</f>
        <v>119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54</v>
      </c>
      <c r="F9" s="18">
        <v>1</v>
      </c>
      <c r="G9" s="19">
        <f>IF(AND(ISBLANK(D9),ISBLANK(E9)),"",D9+E9)</f>
        <v>150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51</v>
      </c>
      <c r="P9" s="18">
        <v>3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76</v>
      </c>
      <c r="E10" s="18">
        <v>63</v>
      </c>
      <c r="F10" s="18">
        <v>0</v>
      </c>
      <c r="G10" s="19">
        <f>IF(AND(ISBLANK(D10),ISBLANK(E10)),"",D10+E10)</f>
        <v>139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26</v>
      </c>
      <c r="P10" s="18">
        <v>4</v>
      </c>
      <c r="Q10" s="19">
        <f>IF(AND(ISBLANK(N10),ISBLANK(O10)),"",N10+O10)</f>
        <v>115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59</v>
      </c>
      <c r="F11" s="23">
        <v>0</v>
      </c>
      <c r="G11" s="24">
        <f>IF(AND(ISBLANK(D11),ISBLANK(E11)),"",D11+E11)</f>
        <v>163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100</v>
      </c>
      <c r="O11" s="23">
        <v>61</v>
      </c>
      <c r="P11" s="23">
        <v>0</v>
      </c>
      <c r="Q11" s="24">
        <f>IF(AND(ISBLANK(N11),ISBLANK(O11)),"",N11+O11)</f>
        <v>161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15211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211</v>
      </c>
      <c r="F12" s="28">
        <f>IF(ISNUMBER($G12),SUM(F8:F11),"")</f>
        <v>3</v>
      </c>
      <c r="G12" s="29">
        <f>IF(SUM($G8:$G11)+SUM($Q8:$Q11)&gt;0,SUM(G8:G11),"")</f>
        <v>577</v>
      </c>
      <c r="H12" s="27">
        <f>IF(ISNUMBER($G12),SUM(H8:H11),"")</f>
        <v>4</v>
      </c>
      <c r="I12" s="99"/>
      <c r="K12" s="96">
        <v>14603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173</v>
      </c>
      <c r="P12" s="28">
        <f>IF(ISNUMBER($G12),SUM(P8:P11),"")</f>
        <v>11</v>
      </c>
      <c r="Q12" s="29">
        <f>IF(SUM($G8:$G11)+SUM($Q8:$Q11)&gt;0,SUM(Q8:Q11),"")</f>
        <v>531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44</v>
      </c>
      <c r="F13" s="12">
        <v>3</v>
      </c>
      <c r="G13" s="13">
        <f>IF(AND(ISBLANK(D13),ISBLANK(E13)),"",D13+E13)</f>
        <v>132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105</v>
      </c>
      <c r="O13" s="12">
        <v>61</v>
      </c>
      <c r="P13" s="12">
        <v>1</v>
      </c>
      <c r="Q13" s="13">
        <f>IF(AND(ISBLANK(N13),ISBLANK(O13)),"",N13+O13)</f>
        <v>166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34</v>
      </c>
      <c r="F14" s="18">
        <v>4</v>
      </c>
      <c r="G14" s="19">
        <f>IF(AND(ISBLANK(D14),ISBLANK(E14)),"",D14+E14)</f>
        <v>126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42</v>
      </c>
      <c r="P14" s="18">
        <v>1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43</v>
      </c>
      <c r="F15" s="18">
        <v>0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54</v>
      </c>
      <c r="P15" s="18">
        <v>0</v>
      </c>
      <c r="Q15" s="19">
        <f>IF(AND(ISBLANK(N15),ISBLANK(O15)),"",N15+O15)</f>
        <v>146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52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62</v>
      </c>
      <c r="P16" s="23">
        <v>1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21044</v>
      </c>
      <c r="B17" s="97"/>
      <c r="C17" s="26" t="s">
        <v>18</v>
      </c>
      <c r="D17" s="27">
        <f>IF(ISNUMBER($G17),SUM(D13:D16),"")</f>
        <v>359</v>
      </c>
      <c r="E17" s="28">
        <f>IF(ISNUMBER($G17),SUM(E13:E16),"")</f>
        <v>173</v>
      </c>
      <c r="F17" s="28">
        <f>IF(ISNUMBER($G17),SUM(F13:F16),"")</f>
        <v>7</v>
      </c>
      <c r="G17" s="29">
        <f>IF(SUM($G13:$G16)+SUM($Q13:$Q16)&gt;0,SUM(G13:G16),"")</f>
        <v>532</v>
      </c>
      <c r="H17" s="27">
        <f>IF(ISNUMBER($G17),SUM(H13:H16),"")</f>
        <v>0</v>
      </c>
      <c r="I17" s="99"/>
      <c r="K17" s="96">
        <v>19806</v>
      </c>
      <c r="L17" s="97"/>
      <c r="M17" s="26" t="s">
        <v>18</v>
      </c>
      <c r="N17" s="27">
        <f>IF(ISNUMBER($G17),SUM(N13:N16),"")</f>
        <v>385</v>
      </c>
      <c r="O17" s="28">
        <f>IF(ISNUMBER($G17),SUM(O13:O16),"")</f>
        <v>219</v>
      </c>
      <c r="P17" s="28">
        <f>IF(ISNUMBER($G17),SUM(P13:P16),"")</f>
        <v>3</v>
      </c>
      <c r="Q17" s="29">
        <f>IF(SUM($G13:$G16)+SUM($Q13:$Q16)&gt;0,SUM(Q13:Q16),"")</f>
        <v>604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27</v>
      </c>
      <c r="F18" s="12">
        <v>4</v>
      </c>
      <c r="G18" s="13">
        <f>IF(AND(ISBLANK(D18),ISBLANK(E18)),"",D18+E18)</f>
        <v>122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96</v>
      </c>
      <c r="O18" s="12">
        <v>44</v>
      </c>
      <c r="P18" s="12">
        <v>2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25</v>
      </c>
      <c r="F19" s="18">
        <v>5</v>
      </c>
      <c r="G19" s="19">
        <f>IF(AND(ISBLANK(D19),ISBLANK(E19)),"",D19+E19)</f>
        <v>115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24</v>
      </c>
      <c r="P19" s="18">
        <v>4</v>
      </c>
      <c r="Q19" s="19">
        <f>IF(AND(ISBLANK(N19),ISBLANK(O19)),"",N19+O19)</f>
        <v>111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103</v>
      </c>
      <c r="E20" s="18">
        <v>44</v>
      </c>
      <c r="F20" s="18">
        <v>1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88</v>
      </c>
      <c r="O20" s="18">
        <v>27</v>
      </c>
      <c r="P20" s="18">
        <v>2</v>
      </c>
      <c r="Q20" s="19">
        <f>IF(AND(ISBLANK(N20),ISBLANK(O20)),"",N20+O20)</f>
        <v>115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34</v>
      </c>
      <c r="F21" s="23">
        <v>3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50</v>
      </c>
      <c r="P21" s="23">
        <v>2</v>
      </c>
      <c r="Q21" s="24">
        <f>IF(AND(ISBLANK(N21),ISBLANK(O21)),"",N21+O21)</f>
        <v>134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19125</v>
      </c>
      <c r="B22" s="97"/>
      <c r="C22" s="26" t="s">
        <v>18</v>
      </c>
      <c r="D22" s="27">
        <f>IF(ISNUMBER($G22),SUM(D18:D21),"")</f>
        <v>382</v>
      </c>
      <c r="E22" s="28">
        <f>IF(ISNUMBER($G22),SUM(E18:E21),"")</f>
        <v>130</v>
      </c>
      <c r="F22" s="28">
        <f>IF(ISNUMBER($G22),SUM(F18:F21),"")</f>
        <v>13</v>
      </c>
      <c r="G22" s="29">
        <f>IF(SUM($G18:$G21)+SUM($Q18:$Q21)&gt;0,SUM(G18:G21),"")</f>
        <v>512</v>
      </c>
      <c r="H22" s="27">
        <f>IF(ISNUMBER($G22),SUM(H18:H21),"")</f>
        <v>2</v>
      </c>
      <c r="I22" s="99"/>
      <c r="K22" s="96">
        <v>22589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145</v>
      </c>
      <c r="P22" s="28">
        <f>IF(ISNUMBER($G22),SUM(P18:P21),"")</f>
        <v>10</v>
      </c>
      <c r="Q22" s="29">
        <f>IF(SUM($G18:$G21)+SUM($Q18:$Q21)&gt;0,SUM(Q18:Q21),"")</f>
        <v>500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27</v>
      </c>
      <c r="F23" s="12">
        <v>4</v>
      </c>
      <c r="G23" s="13">
        <f>IF(AND(ISBLANK(D23),ISBLANK(E23)),"",D23+E23)</f>
        <v>114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74</v>
      </c>
      <c r="O23" s="12">
        <v>44</v>
      </c>
      <c r="P23" s="12">
        <v>3</v>
      </c>
      <c r="Q23" s="13">
        <f>IF(AND(ISBLANK(N23),ISBLANK(O23)),"",N23+O23)</f>
        <v>118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51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25</v>
      </c>
      <c r="P24" s="18">
        <v>4</v>
      </c>
      <c r="Q24" s="19">
        <f>IF(AND(ISBLANK(N24),ISBLANK(O24)),"",N24+O24)</f>
        <v>116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81</v>
      </c>
      <c r="E25" s="18">
        <v>51</v>
      </c>
      <c r="F25" s="18">
        <v>1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24</v>
      </c>
      <c r="L25" s="93"/>
      <c r="M25" s="16">
        <v>3</v>
      </c>
      <c r="N25" s="17">
        <v>94</v>
      </c>
      <c r="O25" s="18">
        <v>52</v>
      </c>
      <c r="P25" s="18">
        <v>1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35</v>
      </c>
      <c r="F26" s="23">
        <v>3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43</v>
      </c>
      <c r="P26" s="23">
        <v>2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14650</v>
      </c>
      <c r="B27" s="97"/>
      <c r="C27" s="26" t="s">
        <v>18</v>
      </c>
      <c r="D27" s="27">
        <f>IF(ISNUMBER($G27),SUM(D23:D26),"")</f>
        <v>347</v>
      </c>
      <c r="E27" s="28">
        <f>IF(ISNUMBER($G27),SUM(E23:E26),"")</f>
        <v>164</v>
      </c>
      <c r="F27" s="28">
        <f>IF(ISNUMBER($G27),SUM(F23:F26),"")</f>
        <v>9</v>
      </c>
      <c r="G27" s="29">
        <f>IF(SUM($G23:$G26)+SUM($Q23:$Q26)&gt;0,SUM(G23:G26),"")</f>
        <v>511</v>
      </c>
      <c r="H27" s="27">
        <f>IF(ISNUMBER($G27),SUM(H23:H26),"")</f>
        <v>1</v>
      </c>
      <c r="I27" s="99"/>
      <c r="K27" s="96">
        <v>8438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164</v>
      </c>
      <c r="P27" s="28">
        <f>IF(ISNUMBER($G27),SUM(P23:P26),"")</f>
        <v>10</v>
      </c>
      <c r="Q27" s="29">
        <f>IF(SUM($G23:$G26)+SUM($Q23:$Q26)&gt;0,SUM(Q23:Q26),"")</f>
        <v>521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89</v>
      </c>
      <c r="E28" s="12">
        <v>30</v>
      </c>
      <c r="F28" s="12">
        <v>1</v>
      </c>
      <c r="G28" s="13">
        <f>IF(AND(ISBLANK(D28),ISBLANK(E28)),"",D28+E28)</f>
        <v>119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101</v>
      </c>
      <c r="O28" s="12">
        <v>45</v>
      </c>
      <c r="P28" s="12">
        <v>0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63</v>
      </c>
      <c r="F29" s="18">
        <v>1</v>
      </c>
      <c r="G29" s="19">
        <f>IF(AND(ISBLANK(D29),ISBLANK(E29)),"",D29+E29)</f>
        <v>154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106</v>
      </c>
      <c r="O29" s="18">
        <v>43</v>
      </c>
      <c r="P29" s="18">
        <v>2</v>
      </c>
      <c r="Q29" s="19">
        <f>IF(AND(ISBLANK(N29),ISBLANK(O29)),"",N29+O29)</f>
        <v>149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73</v>
      </c>
      <c r="E30" s="18">
        <v>68</v>
      </c>
      <c r="F30" s="18">
        <v>1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100</v>
      </c>
      <c r="O30" s="18">
        <v>27</v>
      </c>
      <c r="P30" s="18">
        <v>3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43</v>
      </c>
      <c r="F31" s="23">
        <v>1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32</v>
      </c>
      <c r="P31" s="23">
        <v>5</v>
      </c>
      <c r="Q31" s="24">
        <f>IF(AND(ISBLANK(N31),ISBLANK(O31)),"",N31+O31)</f>
        <v>116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19180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204</v>
      </c>
      <c r="F32" s="28">
        <f>IF(ISNUMBER($G32),SUM(F28:F31),"")</f>
        <v>4</v>
      </c>
      <c r="G32" s="29">
        <f>IF(SUM($G28:$G31)+SUM($Q28:$Q31)&gt;0,SUM(G28:G31),"")</f>
        <v>556</v>
      </c>
      <c r="H32" s="27">
        <f>IF(ISNUMBER($G32),SUM(H28:H31),"")</f>
        <v>3</v>
      </c>
      <c r="I32" s="99"/>
      <c r="K32" s="96">
        <v>10058</v>
      </c>
      <c r="L32" s="97"/>
      <c r="M32" s="26" t="s">
        <v>18</v>
      </c>
      <c r="N32" s="27">
        <f>IF(ISNUMBER($G32),SUM(N28:N31),"")</f>
        <v>391</v>
      </c>
      <c r="O32" s="28">
        <f>IF(ISNUMBER($G32),SUM(O28:O31),"")</f>
        <v>147</v>
      </c>
      <c r="P32" s="28">
        <f>IF(ISNUMBER($G32),SUM(P28:P31),"")</f>
        <v>10</v>
      </c>
      <c r="Q32" s="29">
        <f>IF(SUM($G28:$G31)+SUM($Q28:$Q31)&gt;0,SUM(Q28:Q31),"")</f>
        <v>538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87</v>
      </c>
      <c r="E33" s="12">
        <v>54</v>
      </c>
      <c r="F33" s="12">
        <v>2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94</v>
      </c>
      <c r="O33" s="12">
        <v>35</v>
      </c>
      <c r="P33" s="12">
        <v>3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81</v>
      </c>
      <c r="E34" s="18">
        <v>63</v>
      </c>
      <c r="F34" s="18">
        <v>0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36</v>
      </c>
      <c r="P34" s="18">
        <v>1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96</v>
      </c>
      <c r="E35" s="18">
        <v>45</v>
      </c>
      <c r="F35" s="18">
        <v>2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90</v>
      </c>
      <c r="O35" s="18">
        <v>45</v>
      </c>
      <c r="P35" s="18">
        <v>3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45</v>
      </c>
      <c r="F36" s="23">
        <v>2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57</v>
      </c>
      <c r="P36" s="23">
        <v>1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23344</v>
      </c>
      <c r="B37" s="97"/>
      <c r="C37" s="26" t="s">
        <v>18</v>
      </c>
      <c r="D37" s="27">
        <f>IF(ISNUMBER($G37),SUM(D33:D36),"")</f>
        <v>351</v>
      </c>
      <c r="E37" s="28">
        <f>IF(ISNUMBER($G37),SUM(E33:E36),"")</f>
        <v>207</v>
      </c>
      <c r="F37" s="28">
        <f>IF(ISNUMBER($G37),SUM(F33:F36),"")</f>
        <v>6</v>
      </c>
      <c r="G37" s="29">
        <f>IF(SUM($G33:$G36)+SUM($Q33:$Q36)&gt;0,SUM(G33:G36),"")</f>
        <v>558</v>
      </c>
      <c r="H37" s="27">
        <f>IF(ISNUMBER($G37),SUM(H33:H36),"")</f>
        <v>3</v>
      </c>
      <c r="I37" s="99"/>
      <c r="K37" s="96">
        <v>23294</v>
      </c>
      <c r="L37" s="97"/>
      <c r="M37" s="26" t="s">
        <v>18</v>
      </c>
      <c r="N37" s="27">
        <f>IF(ISNUMBER($G37),SUM(N33:N36),"")</f>
        <v>358</v>
      </c>
      <c r="O37" s="28">
        <f>IF(ISNUMBER($G37),SUM(O33:O36),"")</f>
        <v>173</v>
      </c>
      <c r="P37" s="28">
        <f>IF(ISNUMBER($G37),SUM(P33:P36),"")</f>
        <v>8</v>
      </c>
      <c r="Q37" s="29">
        <f>IF(SUM($G33:$G36)+SUM($Q33:$Q36)&gt;0,SUM(Q33:Q36),"")</f>
        <v>531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2157</v>
      </c>
      <c r="E39" s="34">
        <f>IF(ISNUMBER($G39),SUM(E12,E17,E22,E27,E32,E37),"")</f>
        <v>1089</v>
      </c>
      <c r="F39" s="34">
        <f>IF(ISNUMBER($G39),SUM(F12,F17,F22,F27,F32,F37),"")</f>
        <v>42</v>
      </c>
      <c r="G39" s="35">
        <f>IF(SUM($G$8:$G$37)+SUM($Q$8:$Q$37)&gt;0,SUM(G12,G17,G22,G27,G32,G37),"")</f>
        <v>3246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2204</v>
      </c>
      <c r="O39" s="34">
        <f>IF(ISNUMBER($G39),SUM(O12,O17,O22,O27,O32,O37),"")</f>
        <v>1021</v>
      </c>
      <c r="P39" s="34">
        <f>IF(ISNUMBER($G39),SUM(P12,P17,P22,P27,P32,P37),"")</f>
        <v>52</v>
      </c>
      <c r="Q39" s="35">
        <f>IF(SUM($G$8:$G$37)+SUM($Q$8:$Q$37)&gt;0,SUM(Q12,Q17,Q22,Q27,Q32,Q37),"")</f>
        <v>3225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Horní Benešov ˝B˝ – KK Zábřeh B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23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2020-09-26T17:35:16Z</dcterms:modified>
</cp:coreProperties>
</file>